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\\arquivos\SMU\NPP\02-PROJETOS EM ELABORAÇÃO\VEP - Etapa 1-1 - FONPLATA\2. Expediente Licitação Dezembro-2019\2.4. Proposta (Zerada)\"/>
    </mc:Choice>
  </mc:AlternateContent>
  <xr:revisionPtr revIDLastSave="0" documentId="13_ncr:1_{96294A8E-920A-4649-A626-3EC0E4CB563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RONOGRAMA" sheetId="11" r:id="rId1"/>
    <sheet name="ABC" sheetId="12" r:id="rId2"/>
  </sheets>
  <definedNames>
    <definedName name="_xlnm.Print_Area" localSheetId="1">ABC!$B$2:$D$15</definedName>
    <definedName name="_xlnm.Print_Area" localSheetId="0">CRONOGRAMA!$B$2:$K$34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2" l="1"/>
  <c r="F28" i="11" l="1"/>
  <c r="K30" i="11"/>
  <c r="J30" i="11"/>
  <c r="G30" i="11"/>
  <c r="F30" i="11"/>
  <c r="G26" i="11"/>
  <c r="H26" i="11"/>
  <c r="I26" i="11"/>
  <c r="J26" i="11"/>
  <c r="K26" i="11"/>
  <c r="F26" i="11"/>
  <c r="G24" i="11"/>
  <c r="H24" i="11"/>
  <c r="I24" i="11"/>
  <c r="J24" i="11"/>
  <c r="F24" i="11"/>
  <c r="J22" i="11"/>
  <c r="K22" i="11"/>
  <c r="I22" i="11"/>
  <c r="K20" i="11"/>
  <c r="J20" i="11"/>
  <c r="G18" i="11"/>
  <c r="H18" i="11"/>
  <c r="I18" i="11"/>
  <c r="J18" i="11"/>
  <c r="K18" i="11"/>
  <c r="F18" i="11"/>
  <c r="J16" i="11"/>
  <c r="K16" i="11"/>
  <c r="I16" i="11"/>
  <c r="G14" i="11"/>
  <c r="H14" i="11"/>
  <c r="I14" i="11"/>
  <c r="J14" i="11"/>
  <c r="F14" i="11"/>
  <c r="G11" i="11"/>
  <c r="H11" i="11"/>
  <c r="I11" i="11"/>
  <c r="J11" i="11"/>
  <c r="K11" i="11"/>
  <c r="F11" i="11"/>
  <c r="D32" i="11"/>
  <c r="K9" i="11"/>
  <c r="F9" i="11"/>
  <c r="D34" i="11"/>
  <c r="D23" i="11" s="1"/>
  <c r="G23" i="11" s="1"/>
  <c r="D10" i="11" l="1"/>
  <c r="J10" i="11" s="1"/>
  <c r="D29" i="11"/>
  <c r="J29" i="11" s="1"/>
  <c r="I32" i="11"/>
  <c r="D13" i="11"/>
  <c r="I13" i="11" s="1"/>
  <c r="D21" i="11"/>
  <c r="J21" i="11" s="1"/>
  <c r="H23" i="11"/>
  <c r="D8" i="11"/>
  <c r="K8" i="11" s="1"/>
  <c r="D25" i="11"/>
  <c r="J25" i="11" s="1"/>
  <c r="D17" i="11"/>
  <c r="J17" i="11" s="1"/>
  <c r="F23" i="11"/>
  <c r="J23" i="11"/>
  <c r="I23" i="11"/>
  <c r="H32" i="11"/>
  <c r="D19" i="11"/>
  <c r="D27" i="11"/>
  <c r="F27" i="11" s="1"/>
  <c r="K32" i="11"/>
  <c r="J32" i="11"/>
  <c r="G32" i="11"/>
  <c r="F32" i="11"/>
  <c r="D15" i="11"/>
  <c r="I10" i="11" l="1"/>
  <c r="K21" i="11"/>
  <c r="I21" i="11"/>
  <c r="F10" i="11"/>
  <c r="G13" i="11"/>
  <c r="H17" i="11"/>
  <c r="G29" i="11"/>
  <c r="F13" i="11"/>
  <c r="K10" i="11"/>
  <c r="H13" i="11"/>
  <c r="J13" i="11"/>
  <c r="H10" i="11"/>
  <c r="F29" i="11"/>
  <c r="K29" i="11"/>
  <c r="F17" i="11"/>
  <c r="I17" i="11"/>
  <c r="F8" i="11"/>
  <c r="G17" i="11"/>
  <c r="K17" i="11"/>
  <c r="G10" i="11"/>
  <c r="H25" i="11"/>
  <c r="K25" i="11"/>
  <c r="G25" i="11"/>
  <c r="I25" i="11"/>
  <c r="F25" i="11"/>
  <c r="D31" i="11"/>
  <c r="J19" i="11"/>
  <c r="K19" i="11"/>
  <c r="D33" i="11"/>
  <c r="J15" i="11"/>
  <c r="K15" i="11"/>
  <c r="I15" i="11"/>
  <c r="F34" i="11"/>
  <c r="G31" i="11" l="1"/>
  <c r="F31" i="11"/>
  <c r="F33" i="11" s="1"/>
  <c r="H31" i="11"/>
  <c r="I31" i="11"/>
  <c r="K31" i="11"/>
  <c r="J31" i="11"/>
  <c r="G34" i="11"/>
  <c r="H34" i="11" s="1"/>
  <c r="I34" i="11" s="1"/>
  <c r="J34" i="11" s="1"/>
  <c r="K34" i="11" s="1"/>
  <c r="G33" i="11" l="1"/>
  <c r="H33" i="11"/>
  <c r="I33" i="11" s="1"/>
  <c r="J33" i="11" s="1"/>
  <c r="K33" i="11" s="1"/>
</calcChain>
</file>

<file path=xl/sharedStrings.xml><?xml version="1.0" encoding="utf-8"?>
<sst xmlns="http://schemas.openxmlformats.org/spreadsheetml/2006/main" count="59" uniqueCount="34">
  <si>
    <t>ITEM</t>
  </si>
  <si>
    <t>TERRAPLANAGEM</t>
  </si>
  <si>
    <t>PAVIMENTAÇÃO</t>
  </si>
  <si>
    <t>SINALIZAÇÃO</t>
  </si>
  <si>
    <t>OBRAS COMPLEMENTARES</t>
  </si>
  <si>
    <t>ILUMINAÇÃO</t>
  </si>
  <si>
    <t>DESCRIÇÃO</t>
  </si>
  <si>
    <t>CUSTO COM BONIFICAÇÃO (R$)</t>
  </si>
  <si>
    <t>DIAS CONSECUTIVOS</t>
  </si>
  <si>
    <t>TOTAL PARCIAL</t>
  </si>
  <si>
    <t>TOTAL ACUMULADO</t>
  </si>
  <si>
    <t>VIA EXPRESSA PORTUÁRIA
Etapa 1.1
Rua Agostinho Alves Ramos - Estaca 135 à 162
Ramo F - Rua Adão Vandal - Esataca 0 à 14+12,834</t>
  </si>
  <si>
    <t>CRONOGRAMA FÍSICO-FINANCEIRO</t>
  </si>
  <si>
    <t>A</t>
  </si>
  <si>
    <t>MOBILIZAÇÃO E DESMOBILIZAÇÃO</t>
  </si>
  <si>
    <t>B</t>
  </si>
  <si>
    <t>ADMINISTRAÇÃO LOCAL</t>
  </si>
  <si>
    <t>I</t>
  </si>
  <si>
    <t>II</t>
  </si>
  <si>
    <t>III</t>
  </si>
  <si>
    <t>DRENAGEM E OAC</t>
  </si>
  <si>
    <t>IV</t>
  </si>
  <si>
    <t>V</t>
  </si>
  <si>
    <t>VI</t>
  </si>
  <si>
    <t>SOLUÇÕES ESPECIAIS DE ATERROS</t>
  </si>
  <si>
    <t>VII</t>
  </si>
  <si>
    <t>MEIO AMBIENTE</t>
  </si>
  <si>
    <t>VIII</t>
  </si>
  <si>
    <t>IX</t>
  </si>
  <si>
    <t>PRELIMINARES</t>
  </si>
  <si>
    <t>REMANEJAMENTO DE SERVIÇOS PÚBLICOS</t>
  </si>
  <si>
    <t>OBRAS</t>
  </si>
  <si>
    <t>ABC</t>
  </si>
  <si>
    <t>LDI: 29,98%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</si>
</sst>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0.0000%"/>
    <numFmt numFmtId="166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sz val="10"/>
      <color rgb="FF000000"/>
      <name val="Times New Roman"/>
      <family val="1"/>
    </font>
    <font>
      <b/>
      <sz val="8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tted">
        <color auto="1"/>
      </left>
      <right style="thin">
        <color indexed="64"/>
      </right>
      <top/>
      <bottom/>
      <diagonal/>
    </border>
    <border>
      <left style="dotted">
        <color auto="1"/>
      </left>
      <right style="thin">
        <color indexed="64"/>
      </right>
      <top style="thin">
        <color indexed="64"/>
      </top>
      <bottom/>
      <diagonal/>
    </border>
    <border>
      <left style="dotted">
        <color auto="1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3" xfId="0" applyFont="1" applyFill="1" applyBorder="1"/>
    <xf numFmtId="0" fontId="4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5" fontId="3" fillId="0" borderId="4" xfId="2" applyNumberFormat="1" applyFont="1" applyBorder="1" applyAlignment="1">
      <alignment vertical="center"/>
    </xf>
    <xf numFmtId="44" fontId="3" fillId="0" borderId="5" xfId="1" applyFont="1" applyBorder="1" applyAlignment="1">
      <alignment vertical="center"/>
    </xf>
    <xf numFmtId="44" fontId="3" fillId="0" borderId="0" xfId="1" applyFont="1" applyFill="1" applyBorder="1" applyAlignment="1">
      <alignment horizontal="center" vertical="center"/>
    </xf>
    <xf numFmtId="44" fontId="3" fillId="0" borderId="9" xfId="1" applyFont="1" applyFill="1" applyBorder="1" applyAlignment="1">
      <alignment horizontal="center" vertical="center"/>
    </xf>
    <xf numFmtId="166" fontId="9" fillId="2" borderId="8" xfId="2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6" fontId="9" fillId="2" borderId="19" xfId="2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20" xfId="0" applyNumberFormat="1" applyFont="1" applyFill="1" applyBorder="1" applyAlignment="1">
      <alignment horizontal="center" vertical="center"/>
    </xf>
    <xf numFmtId="166" fontId="4" fillId="3" borderId="5" xfId="2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6" fontId="4" fillId="3" borderId="6" xfId="2" applyNumberFormat="1" applyFont="1" applyFill="1" applyBorder="1" applyAlignment="1">
      <alignment horizontal="center" vertical="center"/>
    </xf>
    <xf numFmtId="44" fontId="4" fillId="3" borderId="6" xfId="1" applyFont="1" applyFill="1" applyBorder="1" applyAlignment="1">
      <alignment vertical="center"/>
    </xf>
    <xf numFmtId="0" fontId="3" fillId="3" borderId="11" xfId="0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44" fontId="4" fillId="3" borderId="6" xfId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3" fillId="3" borderId="16" xfId="0" applyFont="1" applyFill="1" applyBorder="1"/>
    <xf numFmtId="0" fontId="3" fillId="3" borderId="1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15" xfId="0" applyFont="1" applyFill="1" applyBorder="1" applyAlignment="1">
      <alignment horizontal="right" vertical="top" wrapText="1"/>
    </xf>
    <xf numFmtId="44" fontId="3" fillId="0" borderId="20" xfId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4" fontId="3" fillId="0" borderId="6" xfId="1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2" fontId="3" fillId="0" borderId="6" xfId="0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left" vertical="center" wrapText="1"/>
    </xf>
    <xf numFmtId="2" fontId="3" fillId="0" borderId="15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right" wrapText="1"/>
    </xf>
    <xf numFmtId="0" fontId="5" fillId="0" borderId="12" xfId="0" applyFont="1" applyFill="1" applyBorder="1" applyAlignment="1">
      <alignment horizontal="right" wrapText="1"/>
    </xf>
  </cellXfs>
  <cellStyles count="6">
    <cellStyle name="Moeda" xfId="1" builtinId="4"/>
    <cellStyle name="Moeda 2" xfId="4" xr:uid="{00000000-0005-0000-0000-000001000000}"/>
    <cellStyle name="Normal" xfId="0" builtinId="0"/>
    <cellStyle name="Normal 2" xfId="3" xr:uid="{00000000-0005-0000-0000-000003000000}"/>
    <cellStyle name="Normal 2 2" xfId="5" xr:uid="{00000000-0005-0000-0000-000004000000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142876</xdr:colOff>
      <xdr:row>1</xdr:row>
      <xdr:rowOff>28575</xdr:rowOff>
    </xdr:from>
    <xdr:to>
      <xdr:col>2</xdr:col>
      <xdr:colOff>676276</xdr:colOff>
      <xdr:row>1</xdr:row>
      <xdr:rowOff>390006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1" y="200025"/>
          <a:ext cx="990600" cy="3614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35"/>
  <sheetViews>
    <sheetView tabSelected="1" zoomScaleNormal="100" workbookViewId="0">
      <selection activeCell="L3" sqref="L3"/>
    </sheetView>
  </sheetViews>
  <sheetFormatPr defaultRowHeight="12.75" x14ac:dyDescent="0.2"/>
  <cols>
    <col min="1" max="1" width="3" style="1" customWidth="1"/>
    <col min="2" max="2" width="6.85546875" style="2" customWidth="1"/>
    <col min="3" max="3" width="34.85546875" style="3" customWidth="1"/>
    <col min="4" max="4" width="15" style="4" customWidth="1"/>
    <col min="5" max="5" width="1.7109375" style="4" customWidth="1"/>
    <col min="6" max="11" width="20.7109375" style="4" customWidth="1"/>
    <col min="12" max="16384" width="9.140625" style="1"/>
  </cols>
  <sheetData>
    <row r="2" spans="2:11" ht="33" customHeight="1" x14ac:dyDescent="0.2">
      <c r="B2" s="68"/>
      <c r="C2" s="69"/>
      <c r="D2" s="69"/>
      <c r="E2" s="69"/>
      <c r="F2" s="69"/>
      <c r="G2" s="69"/>
      <c r="H2" s="69"/>
      <c r="I2" s="69"/>
      <c r="J2" s="69"/>
      <c r="K2" s="70"/>
    </row>
    <row r="3" spans="2:11" ht="51.75" customHeight="1" x14ac:dyDescent="0.2">
      <c r="B3" s="73" t="s">
        <v>11</v>
      </c>
      <c r="C3" s="74"/>
      <c r="D3" s="24"/>
      <c r="E3" s="25"/>
      <c r="F3" s="8"/>
      <c r="G3" s="21"/>
      <c r="H3" s="91" t="s">
        <v>33</v>
      </c>
      <c r="I3" s="92"/>
      <c r="J3" s="92"/>
      <c r="K3" s="93"/>
    </row>
    <row r="4" spans="2:11" ht="20.25" customHeight="1" x14ac:dyDescent="0.2">
      <c r="B4" s="68" t="s">
        <v>12</v>
      </c>
      <c r="C4" s="69"/>
      <c r="D4" s="69"/>
      <c r="E4" s="69"/>
      <c r="F4" s="69"/>
      <c r="G4" s="69"/>
      <c r="H4" s="69"/>
      <c r="I4" s="69"/>
      <c r="J4" s="69"/>
      <c r="K4" s="70"/>
    </row>
    <row r="5" spans="2:11" ht="20.25" customHeight="1" x14ac:dyDescent="0.2">
      <c r="B5" s="82" t="s">
        <v>0</v>
      </c>
      <c r="C5" s="84" t="s">
        <v>6</v>
      </c>
      <c r="D5" s="86" t="s">
        <v>7</v>
      </c>
      <c r="E5" s="53"/>
      <c r="F5" s="88" t="s">
        <v>8</v>
      </c>
      <c r="G5" s="88"/>
      <c r="H5" s="88"/>
      <c r="I5" s="88"/>
      <c r="J5" s="88"/>
      <c r="K5" s="89"/>
    </row>
    <row r="6" spans="2:11" x14ac:dyDescent="0.2">
      <c r="B6" s="83"/>
      <c r="C6" s="85"/>
      <c r="D6" s="87"/>
      <c r="E6" s="54">
        <v>0</v>
      </c>
      <c r="F6" s="55">
        <v>30</v>
      </c>
      <c r="G6" s="56">
        <v>60</v>
      </c>
      <c r="H6" s="55">
        <v>90</v>
      </c>
      <c r="I6" s="56">
        <v>120</v>
      </c>
      <c r="J6" s="55">
        <v>150</v>
      </c>
      <c r="K6" s="57">
        <v>180</v>
      </c>
    </row>
    <row r="7" spans="2:11" ht="20.100000000000001" customHeight="1" x14ac:dyDescent="0.2">
      <c r="B7" s="33">
        <v>1</v>
      </c>
      <c r="C7" s="6" t="s">
        <v>29</v>
      </c>
      <c r="D7" s="10"/>
      <c r="E7" s="33"/>
      <c r="F7" s="15"/>
      <c r="G7" s="5"/>
      <c r="H7" s="15"/>
      <c r="I7" s="5"/>
      <c r="J7" s="15"/>
      <c r="K7" s="26"/>
    </row>
    <row r="8" spans="2:11" ht="20.100000000000001" customHeight="1" x14ac:dyDescent="0.2">
      <c r="B8" s="71" t="s">
        <v>13</v>
      </c>
      <c r="C8" s="79" t="s">
        <v>14</v>
      </c>
      <c r="D8" s="35" t="e">
        <f>D9/$D$34</f>
        <v>#DIV/0!</v>
      </c>
      <c r="E8" s="33"/>
      <c r="F8" s="39" t="e">
        <f>D8/2</f>
        <v>#DIV/0!</v>
      </c>
      <c r="G8" s="5"/>
      <c r="H8" s="15"/>
      <c r="I8" s="5"/>
      <c r="J8" s="15"/>
      <c r="K8" s="42" t="e">
        <f>D8/2</f>
        <v>#DIV/0!</v>
      </c>
    </row>
    <row r="9" spans="2:11" ht="20.100000000000001" customHeight="1" x14ac:dyDescent="0.2">
      <c r="B9" s="72"/>
      <c r="C9" s="80"/>
      <c r="D9" s="36"/>
      <c r="E9" s="32"/>
      <c r="F9" s="38">
        <f>D9/2</f>
        <v>0</v>
      </c>
      <c r="G9" s="20"/>
      <c r="H9" s="19"/>
      <c r="I9" s="12"/>
      <c r="J9" s="19"/>
      <c r="K9" s="58">
        <f>D9/2</f>
        <v>0</v>
      </c>
    </row>
    <row r="10" spans="2:11" ht="20.100000000000001" customHeight="1" x14ac:dyDescent="0.2">
      <c r="B10" s="78" t="s">
        <v>15</v>
      </c>
      <c r="C10" s="81" t="s">
        <v>16</v>
      </c>
      <c r="D10" s="35" t="e">
        <f>D11/$D$34</f>
        <v>#DIV/0!</v>
      </c>
      <c r="E10" s="23"/>
      <c r="F10" s="39" t="e">
        <f>$D$10/6</f>
        <v>#DIV/0!</v>
      </c>
      <c r="G10" s="39" t="e">
        <f t="shared" ref="G10:K10" si="0">$D$10/6</f>
        <v>#DIV/0!</v>
      </c>
      <c r="H10" s="39" t="e">
        <f t="shared" si="0"/>
        <v>#DIV/0!</v>
      </c>
      <c r="I10" s="39" t="e">
        <f t="shared" si="0"/>
        <v>#DIV/0!</v>
      </c>
      <c r="J10" s="39" t="e">
        <f t="shared" si="0"/>
        <v>#DIV/0!</v>
      </c>
      <c r="K10" s="42" t="e">
        <f t="shared" si="0"/>
        <v>#DIV/0!</v>
      </c>
    </row>
    <row r="11" spans="2:11" ht="20.100000000000001" customHeight="1" x14ac:dyDescent="0.2">
      <c r="B11" s="78"/>
      <c r="C11" s="81"/>
      <c r="D11" s="36"/>
      <c r="E11" s="23"/>
      <c r="F11" s="41">
        <f>$D$11/6</f>
        <v>0</v>
      </c>
      <c r="G11" s="41">
        <f t="shared" ref="G11:K11" si="1">$D$11/6</f>
        <v>0</v>
      </c>
      <c r="H11" s="41">
        <f t="shared" si="1"/>
        <v>0</v>
      </c>
      <c r="I11" s="41">
        <f t="shared" si="1"/>
        <v>0</v>
      </c>
      <c r="J11" s="41">
        <f t="shared" si="1"/>
        <v>0</v>
      </c>
      <c r="K11" s="59">
        <f t="shared" si="1"/>
        <v>0</v>
      </c>
    </row>
    <row r="12" spans="2:11" ht="20.100000000000001" customHeight="1" x14ac:dyDescent="0.2">
      <c r="B12" s="34">
        <v>2</v>
      </c>
      <c r="C12" s="13" t="s">
        <v>31</v>
      </c>
      <c r="D12" s="14"/>
      <c r="E12" s="34"/>
      <c r="F12" s="17"/>
      <c r="G12" s="9"/>
      <c r="H12" s="17"/>
      <c r="I12" s="9"/>
      <c r="J12" s="17"/>
      <c r="K12" s="29"/>
    </row>
    <row r="13" spans="2:11" ht="20.100000000000001" customHeight="1" x14ac:dyDescent="0.2">
      <c r="B13" s="78" t="s">
        <v>17</v>
      </c>
      <c r="C13" s="81" t="s">
        <v>1</v>
      </c>
      <c r="D13" s="35" t="e">
        <f>D14/$D$34</f>
        <v>#DIV/0!</v>
      </c>
      <c r="E13" s="40"/>
      <c r="F13" s="39" t="e">
        <f>$D$13/5</f>
        <v>#DIV/0!</v>
      </c>
      <c r="G13" s="39" t="e">
        <f t="shared" ref="G13:J13" si="2">$D$13/5</f>
        <v>#DIV/0!</v>
      </c>
      <c r="H13" s="39" t="e">
        <f t="shared" si="2"/>
        <v>#DIV/0!</v>
      </c>
      <c r="I13" s="39" t="e">
        <f t="shared" si="2"/>
        <v>#DIV/0!</v>
      </c>
      <c r="J13" s="39" t="e">
        <f t="shared" si="2"/>
        <v>#DIV/0!</v>
      </c>
      <c r="K13" s="31"/>
    </row>
    <row r="14" spans="2:11" ht="20.100000000000001" customHeight="1" x14ac:dyDescent="0.2">
      <c r="B14" s="78"/>
      <c r="C14" s="81"/>
      <c r="D14" s="36"/>
      <c r="E14" s="23"/>
      <c r="F14" s="41">
        <f>$D$14/5</f>
        <v>0</v>
      </c>
      <c r="G14" s="41">
        <f t="shared" ref="G14:J14" si="3">$D$14/5</f>
        <v>0</v>
      </c>
      <c r="H14" s="41">
        <f t="shared" si="3"/>
        <v>0</v>
      </c>
      <c r="I14" s="41">
        <f t="shared" si="3"/>
        <v>0</v>
      </c>
      <c r="J14" s="41">
        <f t="shared" si="3"/>
        <v>0</v>
      </c>
      <c r="K14" s="28"/>
    </row>
    <row r="15" spans="2:11" ht="20.100000000000001" customHeight="1" x14ac:dyDescent="0.2">
      <c r="B15" s="71" t="s">
        <v>18</v>
      </c>
      <c r="C15" s="75" t="s">
        <v>2</v>
      </c>
      <c r="D15" s="35" t="e">
        <f>D16/$D$34</f>
        <v>#DIV/0!</v>
      </c>
      <c r="E15" s="22"/>
      <c r="F15" s="18"/>
      <c r="G15" s="11"/>
      <c r="H15" s="18"/>
      <c r="I15" s="39" t="e">
        <f>$D$15/3</f>
        <v>#DIV/0!</v>
      </c>
      <c r="J15" s="39" t="e">
        <f t="shared" ref="J15:K15" si="4">$D$15/3</f>
        <v>#DIV/0!</v>
      </c>
      <c r="K15" s="42" t="e">
        <f t="shared" si="4"/>
        <v>#DIV/0!</v>
      </c>
    </row>
    <row r="16" spans="2:11" s="7" customFormat="1" ht="20.100000000000001" customHeight="1" x14ac:dyDescent="0.2">
      <c r="B16" s="72"/>
      <c r="C16" s="76"/>
      <c r="D16" s="36"/>
      <c r="E16" s="32"/>
      <c r="F16" s="19"/>
      <c r="G16" s="12"/>
      <c r="H16" s="19"/>
      <c r="I16" s="43">
        <f>$D$16/3</f>
        <v>0</v>
      </c>
      <c r="J16" s="43">
        <f t="shared" ref="J16:K16" si="5">$D$16/3</f>
        <v>0</v>
      </c>
      <c r="K16" s="59">
        <f t="shared" si="5"/>
        <v>0</v>
      </c>
    </row>
    <row r="17" spans="2:11" s="7" customFormat="1" ht="20.100000000000001" customHeight="1" x14ac:dyDescent="0.2">
      <c r="B17" s="78" t="s">
        <v>19</v>
      </c>
      <c r="C17" s="81" t="s">
        <v>20</v>
      </c>
      <c r="D17" s="35" t="e">
        <f>D18/$D$34</f>
        <v>#DIV/0!</v>
      </c>
      <c r="E17" s="23"/>
      <c r="F17" s="39" t="e">
        <f>$D$17/6</f>
        <v>#DIV/0!</v>
      </c>
      <c r="G17" s="39" t="e">
        <f t="shared" ref="G17:K17" si="6">$D$17/6</f>
        <v>#DIV/0!</v>
      </c>
      <c r="H17" s="39" t="e">
        <f t="shared" si="6"/>
        <v>#DIV/0!</v>
      </c>
      <c r="I17" s="39" t="e">
        <f t="shared" si="6"/>
        <v>#DIV/0!</v>
      </c>
      <c r="J17" s="39" t="e">
        <f t="shared" si="6"/>
        <v>#DIV/0!</v>
      </c>
      <c r="K17" s="42" t="e">
        <f t="shared" si="6"/>
        <v>#DIV/0!</v>
      </c>
    </row>
    <row r="18" spans="2:11" s="7" customFormat="1" ht="20.100000000000001" customHeight="1" x14ac:dyDescent="0.2">
      <c r="B18" s="78"/>
      <c r="C18" s="81"/>
      <c r="D18" s="36"/>
      <c r="E18" s="23"/>
      <c r="F18" s="41">
        <f>$D$18/6</f>
        <v>0</v>
      </c>
      <c r="G18" s="41">
        <f t="shared" ref="G18:K18" si="7">$D$18/6</f>
        <v>0</v>
      </c>
      <c r="H18" s="41">
        <f t="shared" si="7"/>
        <v>0</v>
      </c>
      <c r="I18" s="41">
        <f t="shared" si="7"/>
        <v>0</v>
      </c>
      <c r="J18" s="41">
        <f t="shared" si="7"/>
        <v>0</v>
      </c>
      <c r="K18" s="59">
        <f t="shared" si="7"/>
        <v>0</v>
      </c>
    </row>
    <row r="19" spans="2:11" s="7" customFormat="1" ht="20.100000000000001" customHeight="1" x14ac:dyDescent="0.2">
      <c r="B19" s="71" t="s">
        <v>21</v>
      </c>
      <c r="C19" s="75" t="s">
        <v>3</v>
      </c>
      <c r="D19" s="35" t="e">
        <f>D20/$D$34</f>
        <v>#DIV/0!</v>
      </c>
      <c r="E19" s="22"/>
      <c r="F19" s="18"/>
      <c r="G19" s="11"/>
      <c r="H19" s="18"/>
      <c r="I19" s="11"/>
      <c r="J19" s="39" t="e">
        <f>$D$19/2</f>
        <v>#DIV/0!</v>
      </c>
      <c r="K19" s="42" t="e">
        <f>$D$19/2</f>
        <v>#DIV/0!</v>
      </c>
    </row>
    <row r="20" spans="2:11" ht="20.100000000000001" customHeight="1" x14ac:dyDescent="0.2">
      <c r="B20" s="72"/>
      <c r="C20" s="76"/>
      <c r="D20" s="36"/>
      <c r="E20" s="32"/>
      <c r="F20" s="19"/>
      <c r="G20" s="12"/>
      <c r="H20" s="19"/>
      <c r="I20" s="12"/>
      <c r="J20" s="43">
        <f>$D$20/2</f>
        <v>0</v>
      </c>
      <c r="K20" s="44">
        <f>$D$20/2</f>
        <v>0</v>
      </c>
    </row>
    <row r="21" spans="2:11" ht="20.100000000000001" customHeight="1" x14ac:dyDescent="0.2">
      <c r="B21" s="90" t="s">
        <v>22</v>
      </c>
      <c r="C21" s="81" t="s">
        <v>4</v>
      </c>
      <c r="D21" s="35" t="e">
        <f>D22/$D$34</f>
        <v>#DIV/0!</v>
      </c>
      <c r="E21" s="23"/>
      <c r="F21" s="16"/>
      <c r="H21" s="16"/>
      <c r="I21" s="39" t="e">
        <f>$D$21/3</f>
        <v>#DIV/0!</v>
      </c>
      <c r="J21" s="39" t="e">
        <f t="shared" ref="J21:K21" si="8">$D$21/3</f>
        <v>#DIV/0!</v>
      </c>
      <c r="K21" s="42" t="e">
        <f t="shared" si="8"/>
        <v>#DIV/0!</v>
      </c>
    </row>
    <row r="22" spans="2:11" ht="20.100000000000001" customHeight="1" x14ac:dyDescent="0.2">
      <c r="B22" s="78"/>
      <c r="C22" s="81"/>
      <c r="D22" s="36"/>
      <c r="E22" s="23"/>
      <c r="F22" s="16"/>
      <c r="H22" s="16"/>
      <c r="I22" s="43">
        <f>$D$22/3</f>
        <v>0</v>
      </c>
      <c r="J22" s="43">
        <f t="shared" ref="J22:K22" si="9">$D$22/3</f>
        <v>0</v>
      </c>
      <c r="K22" s="44">
        <f t="shared" si="9"/>
        <v>0</v>
      </c>
    </row>
    <row r="23" spans="2:11" ht="20.100000000000001" customHeight="1" x14ac:dyDescent="0.2">
      <c r="B23" s="77" t="s">
        <v>23</v>
      </c>
      <c r="C23" s="75" t="s">
        <v>24</v>
      </c>
      <c r="D23" s="35" t="e">
        <f>D24/$D$34</f>
        <v>#DIV/0!</v>
      </c>
      <c r="E23" s="22"/>
      <c r="F23" s="39" t="e">
        <f>$D$23/5</f>
        <v>#DIV/0!</v>
      </c>
      <c r="G23" s="39" t="e">
        <f t="shared" ref="G23:J23" si="10">$D$23/5</f>
        <v>#DIV/0!</v>
      </c>
      <c r="H23" s="39" t="e">
        <f t="shared" si="10"/>
        <v>#DIV/0!</v>
      </c>
      <c r="I23" s="39" t="e">
        <f t="shared" si="10"/>
        <v>#DIV/0!</v>
      </c>
      <c r="J23" s="39" t="e">
        <f t="shared" si="10"/>
        <v>#DIV/0!</v>
      </c>
      <c r="K23" s="30"/>
    </row>
    <row r="24" spans="2:11" ht="20.100000000000001" customHeight="1" x14ac:dyDescent="0.2">
      <c r="B24" s="72"/>
      <c r="C24" s="76"/>
      <c r="D24" s="36"/>
      <c r="E24" s="32"/>
      <c r="F24" s="43">
        <f>$D$24/5</f>
        <v>0</v>
      </c>
      <c r="G24" s="43">
        <f t="shared" ref="G24:J24" si="11">$D$24/5</f>
        <v>0</v>
      </c>
      <c r="H24" s="43">
        <f t="shared" si="11"/>
        <v>0</v>
      </c>
      <c r="I24" s="43">
        <f t="shared" si="11"/>
        <v>0</v>
      </c>
      <c r="J24" s="43">
        <f t="shared" si="11"/>
        <v>0</v>
      </c>
      <c r="K24" s="27"/>
    </row>
    <row r="25" spans="2:11" ht="20.100000000000001" customHeight="1" x14ac:dyDescent="0.2">
      <c r="B25" s="78" t="s">
        <v>25</v>
      </c>
      <c r="C25" s="81" t="s">
        <v>26</v>
      </c>
      <c r="D25" s="35" t="e">
        <f>D26/$D$34</f>
        <v>#DIV/0!</v>
      </c>
      <c r="E25" s="23"/>
      <c r="F25" s="39" t="e">
        <f>$D$25/6</f>
        <v>#DIV/0!</v>
      </c>
      <c r="G25" s="39" t="e">
        <f t="shared" ref="G25:K25" si="12">$D$25/6</f>
        <v>#DIV/0!</v>
      </c>
      <c r="H25" s="39" t="e">
        <f t="shared" si="12"/>
        <v>#DIV/0!</v>
      </c>
      <c r="I25" s="39" t="e">
        <f t="shared" si="12"/>
        <v>#DIV/0!</v>
      </c>
      <c r="J25" s="39" t="e">
        <f t="shared" si="12"/>
        <v>#DIV/0!</v>
      </c>
      <c r="K25" s="42" t="e">
        <f t="shared" si="12"/>
        <v>#DIV/0!</v>
      </c>
    </row>
    <row r="26" spans="2:11" ht="20.100000000000001" customHeight="1" x14ac:dyDescent="0.2">
      <c r="B26" s="78"/>
      <c r="C26" s="81"/>
      <c r="D26" s="36"/>
      <c r="E26" s="23"/>
      <c r="F26" s="41">
        <f>$D$26/6</f>
        <v>0</v>
      </c>
      <c r="G26" s="41">
        <f t="shared" ref="G26:K26" si="13">$D$26/6</f>
        <v>0</v>
      </c>
      <c r="H26" s="41">
        <f t="shared" si="13"/>
        <v>0</v>
      </c>
      <c r="I26" s="41">
        <f t="shared" si="13"/>
        <v>0</v>
      </c>
      <c r="J26" s="41">
        <f t="shared" si="13"/>
        <v>0</v>
      </c>
      <c r="K26" s="59">
        <f t="shared" si="13"/>
        <v>0</v>
      </c>
    </row>
    <row r="27" spans="2:11" ht="20.100000000000001" customHeight="1" x14ac:dyDescent="0.2">
      <c r="B27" s="71" t="s">
        <v>27</v>
      </c>
      <c r="C27" s="75" t="s">
        <v>30</v>
      </c>
      <c r="D27" s="35" t="e">
        <f>D28/$D$34</f>
        <v>#DIV/0!</v>
      </c>
      <c r="E27" s="22"/>
      <c r="F27" s="39" t="e">
        <f>D27</f>
        <v>#DIV/0!</v>
      </c>
      <c r="G27" s="11"/>
      <c r="H27" s="18"/>
      <c r="I27" s="11"/>
      <c r="J27" s="18"/>
      <c r="K27" s="30"/>
    </row>
    <row r="28" spans="2:11" ht="20.100000000000001" customHeight="1" x14ac:dyDescent="0.2">
      <c r="B28" s="72"/>
      <c r="C28" s="76"/>
      <c r="D28" s="36"/>
      <c r="E28" s="32"/>
      <c r="F28" s="38">
        <f>D28</f>
        <v>0</v>
      </c>
      <c r="G28" s="12"/>
      <c r="H28" s="19"/>
      <c r="I28" s="12"/>
      <c r="J28" s="19"/>
      <c r="K28" s="27"/>
    </row>
    <row r="29" spans="2:11" ht="20.100000000000001" customHeight="1" x14ac:dyDescent="0.2">
      <c r="B29" s="71" t="s">
        <v>28</v>
      </c>
      <c r="C29" s="75" t="s">
        <v>5</v>
      </c>
      <c r="D29" s="35" t="e">
        <f>D30/$D$34</f>
        <v>#DIV/0!</v>
      </c>
      <c r="E29" s="33"/>
      <c r="F29" s="39" t="e">
        <f>$D$29/4</f>
        <v>#DIV/0!</v>
      </c>
      <c r="G29" s="39" t="e">
        <f>$D$29/4</f>
        <v>#DIV/0!</v>
      </c>
      <c r="H29" s="15"/>
      <c r="I29" s="5"/>
      <c r="J29" s="39" t="e">
        <f>$D$29/4</f>
        <v>#DIV/0!</v>
      </c>
      <c r="K29" s="42" t="e">
        <f>$D$29/4</f>
        <v>#DIV/0!</v>
      </c>
    </row>
    <row r="30" spans="2:11" ht="20.100000000000001" customHeight="1" x14ac:dyDescent="0.2">
      <c r="B30" s="72"/>
      <c r="C30" s="76"/>
      <c r="D30" s="36"/>
      <c r="E30" s="32"/>
      <c r="F30" s="38">
        <f>$D$30/4</f>
        <v>0</v>
      </c>
      <c r="G30" s="38">
        <f>$D$30/4</f>
        <v>0</v>
      </c>
      <c r="H30" s="19"/>
      <c r="I30" s="12"/>
      <c r="J30" s="38">
        <f>$D$30/4</f>
        <v>0</v>
      </c>
      <c r="K30" s="58">
        <f>$D$30/4</f>
        <v>0</v>
      </c>
    </row>
    <row r="31" spans="2:11" ht="15" customHeight="1" x14ac:dyDescent="0.2">
      <c r="B31" s="64" t="s">
        <v>9</v>
      </c>
      <c r="C31" s="65"/>
      <c r="D31" s="45" t="e">
        <f>D8+D10+D13+D15+D17+D19+D21+D23+D25+D27+D29</f>
        <v>#DIV/0!</v>
      </c>
      <c r="E31" s="46"/>
      <c r="F31" s="47" t="e">
        <f t="shared" ref="F31:J31" si="14">F8+F10+F13+F15+F17+F19+F21+F23+F25+F27+F29</f>
        <v>#DIV/0!</v>
      </c>
      <c r="G31" s="47" t="e">
        <f t="shared" si="14"/>
        <v>#DIV/0!</v>
      </c>
      <c r="H31" s="47" t="e">
        <f t="shared" si="14"/>
        <v>#DIV/0!</v>
      </c>
      <c r="I31" s="47" t="e">
        <f t="shared" si="14"/>
        <v>#DIV/0!</v>
      </c>
      <c r="J31" s="47" t="e">
        <f t="shared" si="14"/>
        <v>#DIV/0!</v>
      </c>
      <c r="K31" s="47" t="e">
        <f t="shared" ref="K31" si="15">K8+K10+K13+K15+K17+K19+K21+K23+K25+K27+K29</f>
        <v>#DIV/0!</v>
      </c>
    </row>
    <row r="32" spans="2:11" ht="15" customHeight="1" x14ac:dyDescent="0.2">
      <c r="B32" s="66"/>
      <c r="C32" s="67"/>
      <c r="D32" s="48">
        <f>D9+D11+D14+D16+D18+D20+D22+D24+D26+D28+D30</f>
        <v>0</v>
      </c>
      <c r="E32" s="49"/>
      <c r="F32" s="48">
        <f t="shared" ref="F32:J32" si="16">F9+F11+F14+F16+F18+F20+F22+F24+F26+F28+F30</f>
        <v>0</v>
      </c>
      <c r="G32" s="48">
        <f t="shared" si="16"/>
        <v>0</v>
      </c>
      <c r="H32" s="48">
        <f t="shared" si="16"/>
        <v>0</v>
      </c>
      <c r="I32" s="48">
        <f t="shared" si="16"/>
        <v>0</v>
      </c>
      <c r="J32" s="48">
        <f t="shared" si="16"/>
        <v>0</v>
      </c>
      <c r="K32" s="48">
        <f t="shared" ref="K32" si="17">K9+K11+K14+K16+K18+K20+K22+K24+K26+K28+K30</f>
        <v>0</v>
      </c>
    </row>
    <row r="33" spans="2:11" ht="15" customHeight="1" x14ac:dyDescent="0.2">
      <c r="B33" s="64" t="s">
        <v>10</v>
      </c>
      <c r="C33" s="65"/>
      <c r="D33" s="45" t="e">
        <f>D8+D10+D13+D15+D17+D19+D21+D23+D25+D27+D29</f>
        <v>#DIV/0!</v>
      </c>
      <c r="E33" s="49"/>
      <c r="F33" s="50" t="e">
        <f>F31</f>
        <v>#DIV/0!</v>
      </c>
      <c r="G33" s="50" t="e">
        <f>G31+F33</f>
        <v>#DIV/0!</v>
      </c>
      <c r="H33" s="50" t="e">
        <f t="shared" ref="H33:K33" si="18">H31+G33</f>
        <v>#DIV/0!</v>
      </c>
      <c r="I33" s="50" t="e">
        <f t="shared" si="18"/>
        <v>#DIV/0!</v>
      </c>
      <c r="J33" s="50" t="e">
        <f t="shared" si="18"/>
        <v>#DIV/0!</v>
      </c>
      <c r="K33" s="50" t="e">
        <f t="shared" si="18"/>
        <v>#DIV/0!</v>
      </c>
    </row>
    <row r="34" spans="2:11" ht="15" customHeight="1" x14ac:dyDescent="0.2">
      <c r="B34" s="66"/>
      <c r="C34" s="67"/>
      <c r="D34" s="51">
        <f>D9+D11+D14+D16+D18+D20+D22+D24+D26+D28+D30</f>
        <v>0</v>
      </c>
      <c r="E34" s="52"/>
      <c r="F34" s="48">
        <f>F32</f>
        <v>0</v>
      </c>
      <c r="G34" s="48">
        <f>G32+F34</f>
        <v>0</v>
      </c>
      <c r="H34" s="48">
        <f>H32+G34</f>
        <v>0</v>
      </c>
      <c r="I34" s="48">
        <f>I32+H34</f>
        <v>0</v>
      </c>
      <c r="J34" s="48">
        <f>J32+I34</f>
        <v>0</v>
      </c>
      <c r="K34" s="48">
        <f>K32+J34</f>
        <v>0</v>
      </c>
    </row>
    <row r="35" spans="2:11" x14ac:dyDescent="0.2">
      <c r="D35" s="37"/>
    </row>
  </sheetData>
  <mergeCells count="32">
    <mergeCell ref="B21:B22"/>
    <mergeCell ref="B10:B11"/>
    <mergeCell ref="B13:B14"/>
    <mergeCell ref="B15:B16"/>
    <mergeCell ref="B17:B18"/>
    <mergeCell ref="B19:B20"/>
    <mergeCell ref="B5:B6"/>
    <mergeCell ref="C5:C6"/>
    <mergeCell ref="D5:D6"/>
    <mergeCell ref="F5:K5"/>
    <mergeCell ref="B8:B9"/>
    <mergeCell ref="C19:C20"/>
    <mergeCell ref="C21:C22"/>
    <mergeCell ref="C23:C24"/>
    <mergeCell ref="C25:C26"/>
    <mergeCell ref="C27:C28"/>
    <mergeCell ref="B31:C32"/>
    <mergeCell ref="B33:C34"/>
    <mergeCell ref="B2:K2"/>
    <mergeCell ref="H3:K3"/>
    <mergeCell ref="B29:B30"/>
    <mergeCell ref="B3:C3"/>
    <mergeCell ref="B4:K4"/>
    <mergeCell ref="C29:C30"/>
    <mergeCell ref="B23:B24"/>
    <mergeCell ref="B25:B26"/>
    <mergeCell ref="B27:B28"/>
    <mergeCell ref="C8:C9"/>
    <mergeCell ref="C10:C11"/>
    <mergeCell ref="C13:C14"/>
    <mergeCell ref="C15:C16"/>
    <mergeCell ref="C17:C18"/>
  </mergeCells>
  <printOptions horizontalCentered="1" verticalCentered="1"/>
  <pageMargins left="0.25" right="0.25" top="0.75" bottom="0.75" header="0.3" footer="0.3"/>
  <pageSetup paperSize="9" scale="7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D16"/>
  <sheetViews>
    <sheetView zoomScaleNormal="100" workbookViewId="0">
      <selection activeCell="I15" sqref="I15"/>
    </sheetView>
  </sheetViews>
  <sheetFormatPr defaultRowHeight="12.75" x14ac:dyDescent="0.2"/>
  <cols>
    <col min="1" max="1" width="3" style="1" customWidth="1"/>
    <col min="2" max="2" width="6.85546875" style="2" customWidth="1"/>
    <col min="3" max="3" width="34.85546875" style="3" customWidth="1"/>
    <col min="4" max="4" width="15" style="4" customWidth="1"/>
    <col min="5" max="16384" width="9.140625" style="1"/>
  </cols>
  <sheetData>
    <row r="2" spans="2:4" ht="20.25" customHeight="1" x14ac:dyDescent="0.2">
      <c r="B2" s="68" t="s">
        <v>32</v>
      </c>
      <c r="C2" s="69"/>
      <c r="D2" s="69"/>
    </row>
    <row r="3" spans="2:4" ht="20.25" customHeight="1" x14ac:dyDescent="0.2">
      <c r="B3" s="82" t="s">
        <v>0</v>
      </c>
      <c r="C3" s="84" t="s">
        <v>6</v>
      </c>
      <c r="D3" s="86" t="s">
        <v>7</v>
      </c>
    </row>
    <row r="4" spans="2:4" x14ac:dyDescent="0.2">
      <c r="B4" s="83"/>
      <c r="C4" s="85"/>
      <c r="D4" s="87"/>
    </row>
    <row r="5" spans="2:4" ht="20.100000000000001" customHeight="1" x14ac:dyDescent="0.2">
      <c r="B5" s="61" t="s">
        <v>18</v>
      </c>
      <c r="C5" s="62" t="s">
        <v>2</v>
      </c>
      <c r="D5" s="36">
        <v>1297730.7560367335</v>
      </c>
    </row>
    <row r="6" spans="2:4" ht="20.100000000000001" customHeight="1" x14ac:dyDescent="0.2">
      <c r="B6" s="61" t="s">
        <v>17</v>
      </c>
      <c r="C6" s="62" t="s">
        <v>1</v>
      </c>
      <c r="D6" s="60">
        <v>832737.01219887543</v>
      </c>
    </row>
    <row r="7" spans="2:4" ht="20.100000000000001" customHeight="1" x14ac:dyDescent="0.2">
      <c r="B7" s="61" t="s">
        <v>28</v>
      </c>
      <c r="C7" s="62" t="s">
        <v>5</v>
      </c>
      <c r="D7" s="60">
        <v>820538.39993842226</v>
      </c>
    </row>
    <row r="8" spans="2:4" ht="20.100000000000001" customHeight="1" x14ac:dyDescent="0.2">
      <c r="B8" s="61" t="s">
        <v>19</v>
      </c>
      <c r="C8" s="62" t="s">
        <v>20</v>
      </c>
      <c r="D8" s="60">
        <v>725278.27933080913</v>
      </c>
    </row>
    <row r="9" spans="2:4" s="7" customFormat="1" ht="20.100000000000001" customHeight="1" x14ac:dyDescent="0.2">
      <c r="B9" s="63" t="s">
        <v>22</v>
      </c>
      <c r="C9" s="62" t="s">
        <v>4</v>
      </c>
      <c r="D9" s="60">
        <v>704956.20690669364</v>
      </c>
    </row>
    <row r="10" spans="2:4" s="7" customFormat="1" ht="20.100000000000001" customHeight="1" x14ac:dyDescent="0.2">
      <c r="B10" s="61" t="s">
        <v>15</v>
      </c>
      <c r="C10" s="62" t="s">
        <v>16</v>
      </c>
      <c r="D10" s="60">
        <v>432862.19720588782</v>
      </c>
    </row>
    <row r="11" spans="2:4" ht="20.100000000000001" customHeight="1" x14ac:dyDescent="0.2">
      <c r="B11" s="63" t="s">
        <v>23</v>
      </c>
      <c r="C11" s="62" t="s">
        <v>24</v>
      </c>
      <c r="D11" s="60">
        <v>145723.2616034605</v>
      </c>
    </row>
    <row r="12" spans="2:4" ht="20.100000000000001" customHeight="1" x14ac:dyDescent="0.2">
      <c r="B12" s="61" t="s">
        <v>13</v>
      </c>
      <c r="C12" s="62" t="s">
        <v>14</v>
      </c>
      <c r="D12" s="60">
        <v>90870.804615597925</v>
      </c>
    </row>
    <row r="13" spans="2:4" ht="20.100000000000001" customHeight="1" x14ac:dyDescent="0.2">
      <c r="B13" s="61" t="s">
        <v>27</v>
      </c>
      <c r="C13" s="62" t="s">
        <v>30</v>
      </c>
      <c r="D13" s="60">
        <f>CRONOGRAMA!D28</f>
        <v>0</v>
      </c>
    </row>
    <row r="14" spans="2:4" ht="20.100000000000001" customHeight="1" x14ac:dyDescent="0.2">
      <c r="B14" s="61" t="s">
        <v>21</v>
      </c>
      <c r="C14" s="62" t="s">
        <v>3</v>
      </c>
      <c r="D14" s="60">
        <v>42096.263611793518</v>
      </c>
    </row>
    <row r="15" spans="2:4" ht="20.100000000000001" customHeight="1" x14ac:dyDescent="0.2">
      <c r="B15" s="61" t="s">
        <v>25</v>
      </c>
      <c r="C15" s="62" t="s">
        <v>26</v>
      </c>
      <c r="D15" s="60">
        <v>31603.304020819283</v>
      </c>
    </row>
    <row r="16" spans="2:4" x14ac:dyDescent="0.2">
      <c r="D16" s="37"/>
    </row>
  </sheetData>
  <sortState xmlns:xlrd2="http://schemas.microsoft.com/office/spreadsheetml/2017/richdata2" ref="B5:D15">
    <sortCondition descending="1" ref="D5:D15"/>
  </sortState>
  <mergeCells count="4">
    <mergeCell ref="B2:D2"/>
    <mergeCell ref="B3:B4"/>
    <mergeCell ref="C3:C4"/>
    <mergeCell ref="D3:D4"/>
  </mergeCells>
  <printOptions horizontalCentered="1" verticalCentered="1"/>
  <pageMargins left="0.25" right="0.25" top="0.75" bottom="0.75" header="0.3" footer="0.3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</vt:lpstr>
      <vt:lpstr>ABC</vt:lpstr>
      <vt:lpstr>ABC!Area_de_impressao</vt:lpstr>
      <vt:lpstr>CRONOGRAMA!Area_de_impressao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Ugo Mourão</dc:creator>
  <cp:lastModifiedBy>Usuario</cp:lastModifiedBy>
  <cp:lastPrinted>2019-11-25T15:56:10Z</cp:lastPrinted>
  <dcterms:created xsi:type="dcterms:W3CDTF">2014-06-17T14:39:06Z</dcterms:created>
  <dcterms:modified xsi:type="dcterms:W3CDTF">2019-12-10T20:35:54Z</dcterms:modified>
</cp:coreProperties>
</file>